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15" windowHeight="7530" tabRatio="598"/>
  </bookViews>
  <sheets>
    <sheet name="Ene-Mzo" sheetId="97" r:id="rId1"/>
  </sheets>
  <externalReferences>
    <externalReference r:id="rId2"/>
  </externalReferences>
  <definedNames>
    <definedName name="_Ene2001" localSheetId="0">#REF!</definedName>
    <definedName name="_Ene2001">#REF!</definedName>
    <definedName name="_TC2001" localSheetId="0">#REF!</definedName>
    <definedName name="_TC2001">#REF!</definedName>
    <definedName name="_TDC2001">'[1]Tipos de Cambio'!$C$4</definedName>
    <definedName name="_tdc20012">'[1]Tipos de Cambio'!$C$4</definedName>
    <definedName name="_xlnm.Print_Area" localSheetId="0">'Ene-Mzo'!$A$4:$K$46</definedName>
    <definedName name="_xlnm.Print_Titles" localSheetId="0">'Ene-Mzo'!$1:$13</definedName>
  </definedNames>
  <calcPr calcId="145621"/>
</workbook>
</file>

<file path=xl/calcChain.xml><?xml version="1.0" encoding="utf-8"?>
<calcChain xmlns="http://schemas.openxmlformats.org/spreadsheetml/2006/main">
  <c r="J42" i="97" l="1"/>
  <c r="F42" i="97"/>
  <c r="K42" i="97" s="1"/>
  <c r="J41" i="97"/>
  <c r="F41" i="97"/>
  <c r="K41" i="97" s="1"/>
  <c r="J40" i="97"/>
  <c r="F40" i="97"/>
  <c r="J39" i="97"/>
  <c r="F39" i="97"/>
  <c r="J38" i="97"/>
  <c r="F38" i="97"/>
  <c r="K38" i="97" s="1"/>
  <c r="J37" i="97"/>
  <c r="F37" i="97"/>
  <c r="J36" i="97"/>
  <c r="F36" i="97"/>
  <c r="J35" i="97"/>
  <c r="F35" i="97"/>
  <c r="J34" i="97"/>
  <c r="F34" i="97"/>
  <c r="J33" i="97"/>
  <c r="F33" i="97"/>
  <c r="J32" i="97"/>
  <c r="F32" i="97"/>
  <c r="J31" i="97"/>
  <c r="F31" i="97"/>
  <c r="J30" i="97"/>
  <c r="F30" i="97"/>
  <c r="K30" i="97" s="1"/>
  <c r="J29" i="97"/>
  <c r="F29" i="97"/>
  <c r="K29" i="97" s="1"/>
  <c r="J28" i="97"/>
  <c r="F28" i="97"/>
  <c r="K28" i="97" s="1"/>
  <c r="J27" i="97"/>
  <c r="F27" i="97"/>
  <c r="J26" i="97"/>
  <c r="F26" i="97"/>
  <c r="K26" i="97" s="1"/>
  <c r="J25" i="97"/>
  <c r="F25" i="97"/>
  <c r="K25" i="97" s="1"/>
  <c r="J24" i="97"/>
  <c r="F24" i="97"/>
  <c r="K24" i="97" s="1"/>
  <c r="J23" i="97"/>
  <c r="K23" i="97" s="1"/>
  <c r="F23" i="97"/>
  <c r="J22" i="97"/>
  <c r="F22" i="97"/>
  <c r="K22" i="97" s="1"/>
  <c r="J21" i="97"/>
  <c r="F21" i="97"/>
  <c r="J20" i="97"/>
  <c r="F20" i="97"/>
  <c r="J19" i="97"/>
  <c r="F19" i="97"/>
  <c r="K19" i="97" s="1"/>
  <c r="J18" i="97"/>
  <c r="F18" i="97"/>
  <c r="J17" i="97"/>
  <c r="F17" i="97"/>
  <c r="J16" i="97"/>
  <c r="F16" i="97"/>
  <c r="J15" i="97"/>
  <c r="F15" i="97"/>
  <c r="I13" i="97"/>
  <c r="H13" i="97"/>
  <c r="G13" i="97"/>
  <c r="E13" i="97"/>
  <c r="D13" i="97"/>
  <c r="C13" i="97"/>
  <c r="F13" i="97" l="1"/>
  <c r="K16" i="97"/>
  <c r="K20" i="97"/>
  <c r="K31" i="97"/>
  <c r="K35" i="97"/>
  <c r="K17" i="97"/>
  <c r="K27" i="97"/>
  <c r="K37" i="97"/>
  <c r="K36" i="97"/>
  <c r="K40" i="97"/>
  <c r="K39" i="97"/>
  <c r="K33" i="97"/>
  <c r="K18" i="97"/>
  <c r="J13" i="97"/>
  <c r="K13" i="97" s="1"/>
  <c r="K34" i="97"/>
  <c r="K15" i="97"/>
  <c r="K32" i="97"/>
  <c r="K21" i="97"/>
</calcChain>
</file>

<file path=xl/sharedStrings.xml><?xml version="1.0" encoding="utf-8"?>
<sst xmlns="http://schemas.openxmlformats.org/spreadsheetml/2006/main" count="63" uniqueCount="59">
  <si>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</si>
  <si>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</si>
  <si>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</si>
  <si>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</si>
  <si>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</si>
  <si>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</si>
  <si>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</si>
  <si>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</si>
  <si>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</si>
  <si>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</si>
  <si>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</si>
  <si>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</si>
  <si>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</si>
  <si>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</si>
  <si>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</si>
  <si>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</si>
  <si>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</si>
  <si>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>Fijos</t>
  </si>
  <si>
    <t>Variables</t>
  </si>
  <si>
    <t xml:space="preserve">CC Mexicali     </t>
  </si>
  <si>
    <t>CC Altamira III y IV</t>
  </si>
  <si>
    <t xml:space="preserve">CC Chihuahua III     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</si>
  <si>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</si>
  <si>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</si>
  <si>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</si>
  <si>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</si>
  <si>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</si>
  <si>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</si>
  <si>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</si>
  <si>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</si>
  <si>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</si>
  <si>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</si>
  <si>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</si>
  <si>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</si>
  <si>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</si>
  <si>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</si>
  <si>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</si>
  <si>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Fuente: Comisión Federal de Electricidad</t>
  </si>
  <si>
    <t>CCC Norte</t>
  </si>
  <si>
    <t>CE Oaxaca II y CE Oaxaca III y CE Oaxaca IV</t>
  </si>
  <si>
    <t>CE La Venta III</t>
  </si>
  <si>
    <t>CE Oaxaca I</t>
  </si>
  <si>
    <t>CCC Norte II</t>
  </si>
  <si>
    <t>En términos de los artículos  107, fracción I , de la Ley Federal de Presupuesto y Responsabilidad Hacendaria y 205 de su Reglamento  y 23 de la Ley de Ingresos de la Federación 2008</t>
  </si>
  <si>
    <t>Comisión Federal de Electricidad</t>
  </si>
  <si>
    <t>Nota: Las sumas de los parciales pueden no coincidir con los totales debido al redondeo.</t>
  </si>
  <si>
    <t>p_/ Cifras preliminares.</t>
  </si>
  <si>
    <t xml:space="preserve">TRN Terminal de Carbón de la CT Pdte. Plutarco Elías Calles </t>
  </si>
  <si>
    <t>CC Bajío</t>
  </si>
  <si>
    <t>CT Mérida III</t>
  </si>
  <si>
    <t>CC Río Bravo II</t>
  </si>
  <si>
    <t>TRN Gasoducto Cd. Pemex-Valladolid</t>
  </si>
  <si>
    <t>CC Río Bravo III</t>
  </si>
  <si>
    <t>(Cifras en millones de pesos con un decimal a precios de 2015)</t>
  </si>
  <si>
    <r>
      <t>FLUJO NETO DE PROYECTOS DE INFRAESTRUCTURA PRODUCTIVA DE LARGO PLAZO DE INVERSION CONDICIONADA EN OPERACIÓN</t>
    </r>
    <r>
      <rPr>
        <b/>
        <vertAlign val="subscript"/>
        <sz val="9"/>
        <rFont val="Soberana Sans"/>
        <family val="3"/>
      </rPr>
      <t xml:space="preserve"> </t>
    </r>
    <r>
      <rPr>
        <b/>
        <vertAlign val="superscript"/>
        <sz val="9"/>
        <rFont val="Soberana Sans"/>
        <family val="3"/>
      </rPr>
      <t>p_/</t>
    </r>
  </si>
  <si>
    <t>Informes sobre la Situación Económica,
las Finanzas Públicas y la Deuda Pública</t>
  </si>
  <si>
    <t>IV. PROYECTOS DE INFRAESTRUCTURA PRODUCTIVA DE LARGO PLAZO (PIDIREGAS)</t>
  </si>
  <si>
    <t>ENERO-MARZO DE 2015</t>
  </si>
  <si>
    <t>Primer Trimestre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</si>
</sst>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_(* #,##0.0_);_(* \(#,##0.0\);_(* &quot;-&quot;??_);_(@_)"/>
    <numFmt numFmtId="170" formatCode="General_)"/>
    <numFmt numFmtId="171" formatCode="#,##0.0_ ;[Red]\(#,##0.0\)\ "/>
    <numFmt numFmtId="172" formatCode="#,##0_ ;[Red]\-#,##0\ "/>
    <numFmt numFmtId="173" formatCode="#,##0.0_);\(#,##0.0\)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Soberana Sans"/>
      <family val="3"/>
    </font>
    <font>
      <b/>
      <sz val="9"/>
      <name val="Soberana Sans"/>
      <family val="3"/>
    </font>
    <font>
      <b/>
      <vertAlign val="subscript"/>
      <sz val="9"/>
      <name val="Soberana Sans"/>
      <family val="3"/>
    </font>
    <font>
      <b/>
      <vertAlign val="superscript"/>
      <sz val="9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8" fontId="5" fillId="0" borderId="0"/>
    <xf numFmtId="170" fontId="1" fillId="0" borderId="0"/>
    <xf numFmtId="168" fontId="1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/>
    <xf numFmtId="0" fontId="1" fillId="0" borderId="0"/>
  </cellStyleXfs>
  <cellXfs count="55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6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173" fontId="8" fillId="0" borderId="0" xfId="9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72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73" fontId="7" fillId="0" borderId="0" xfId="9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73" fontId="7" fillId="0" borderId="0" xfId="9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7" fillId="0" borderId="0" xfId="6" applyFont="1" applyFill="1" applyAlignment="1">
      <alignment vertical="center"/>
    </xf>
    <xf numFmtId="169" fontId="7" fillId="0" borderId="0" xfId="6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0" xfId="9"/>
    <xf numFmtId="0" fontId="1" fillId="0" borderId="0" xfId="9" applyFill="1"/>
    <xf numFmtId="0" fontId="11" fillId="3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indent="2"/>
    </xf>
    <xf numFmtId="0" fontId="8" fillId="3" borderId="0" xfId="0" applyFont="1" applyFill="1" applyAlignment="1">
      <alignment horizontal="left" vertical="center" wrapText="1" indent="2"/>
    </xf>
    <xf numFmtId="0" fontId="8" fillId="3" borderId="0" xfId="0" applyFont="1" applyFill="1" applyBorder="1" applyAlignment="1" applyProtection="1">
      <alignment horizontal="left" vertical="center" indent="2"/>
      <protection locked="0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10">
    <cellStyle name="=C:\WINNT\SYSTEM32\COMMAND.COM" xfId="1"/>
    <cellStyle name="=C:\WINNT\SYSTEM32\COMMAND.COM 2" xfId="2"/>
    <cellStyle name="=C:\WINNT\SYSTEM32\COMMAND.COM 3" xfId="3"/>
    <cellStyle name="=C:\WINNT\SYSTEM32\COMMAND.COM_CIGF_5 A PPTO MOD  (1)" xfId="4"/>
    <cellStyle name="Euro" xfId="5"/>
    <cellStyle name="Millares" xfId="6" builtinId="3"/>
    <cellStyle name="Millares 2" xfId="7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zoomScaleNormal="100" workbookViewId="0">
      <selection activeCell="H21" sqref="H21"/>
    </sheetView>
  </sheetViews>
  <sheetFormatPr baseColWidth="10" defaultColWidth="11.5703125" defaultRowHeight="14.25" x14ac:dyDescent="0.2"/>
  <cols>
    <col min="1" max="1" width="4.5703125" style="8" customWidth="1"/>
    <col min="2" max="2" width="40.28515625" style="8" customWidth="1"/>
    <col min="3" max="11" width="11.140625" style="8" customWidth="1"/>
    <col min="12" max="12" width="11.5703125" style="8"/>
    <col min="13" max="16384" width="11.5703125" style="1"/>
  </cols>
  <sheetData>
    <row r="1" spans="1:13" ht="56.25" customHeight="1" x14ac:dyDescent="0.2">
      <c r="A1" s="39" t="s">
        <v>55</v>
      </c>
      <c r="B1" s="39"/>
      <c r="C1" s="39"/>
      <c r="D1" s="39"/>
      <c r="E1" s="36" t="s">
        <v>58</v>
      </c>
      <c r="F1" s="36"/>
      <c r="G1" s="37"/>
      <c r="H1" s="37"/>
      <c r="I1" s="37"/>
      <c r="J1" s="37"/>
      <c r="K1" s="38"/>
    </row>
    <row r="2" spans="1:13" ht="39.75" customHeight="1" x14ac:dyDescent="0.3">
      <c r="A2" s="40" t="s">
        <v>56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3" ht="24" customHeight="1" x14ac:dyDescent="0.2">
      <c r="A3" s="41" t="s">
        <v>57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3" ht="18" customHeight="1" x14ac:dyDescent="0.2">
      <c r="A4" s="42" t="s">
        <v>54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3" ht="18" customHeight="1" x14ac:dyDescent="0.2">
      <c r="A5" s="42" t="s">
        <v>43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3" ht="18" customHeight="1" x14ac:dyDescent="0.2">
      <c r="A6" s="43" t="s">
        <v>44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3" ht="18" customHeight="1" x14ac:dyDescent="0.2">
      <c r="A7" s="44" t="s">
        <v>53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3" x14ac:dyDescent="0.2">
      <c r="A8" s="46"/>
      <c r="B8" s="46" t="s">
        <v>0</v>
      </c>
      <c r="C8" s="46" t="s">
        <v>9</v>
      </c>
      <c r="D8" s="46"/>
      <c r="E8" s="46"/>
      <c r="F8" s="46"/>
      <c r="G8" s="46" t="s">
        <v>10</v>
      </c>
      <c r="H8" s="46"/>
      <c r="I8" s="46"/>
      <c r="J8" s="46"/>
      <c r="K8" s="12"/>
    </row>
    <row r="9" spans="1:13" x14ac:dyDescent="0.2">
      <c r="A9" s="46"/>
      <c r="B9" s="46"/>
      <c r="C9" s="47"/>
      <c r="D9" s="48" t="s">
        <v>36</v>
      </c>
      <c r="E9" s="48"/>
      <c r="F9" s="47"/>
      <c r="G9" s="47"/>
      <c r="H9" s="48" t="s">
        <v>36</v>
      </c>
      <c r="I9" s="48"/>
      <c r="J9" s="47"/>
      <c r="K9" s="12"/>
    </row>
    <row r="10" spans="1:13" ht="12.75" customHeight="1" x14ac:dyDescent="0.2">
      <c r="A10" s="46"/>
      <c r="B10" s="46"/>
      <c r="C10" s="49" t="s">
        <v>32</v>
      </c>
      <c r="D10" s="50" t="s">
        <v>17</v>
      </c>
      <c r="E10" s="51" t="s">
        <v>18</v>
      </c>
      <c r="F10" s="52" t="s">
        <v>23</v>
      </c>
      <c r="G10" s="53" t="s">
        <v>32</v>
      </c>
      <c r="H10" s="50" t="s">
        <v>17</v>
      </c>
      <c r="I10" s="51" t="s">
        <v>18</v>
      </c>
      <c r="J10" s="52" t="s">
        <v>22</v>
      </c>
      <c r="K10" s="49" t="s">
        <v>30</v>
      </c>
    </row>
    <row r="11" spans="1:13" ht="12.75" customHeight="1" x14ac:dyDescent="0.2">
      <c r="A11" s="46"/>
      <c r="B11" s="46"/>
      <c r="C11" s="49"/>
      <c r="D11" s="54"/>
      <c r="E11" s="49"/>
      <c r="F11" s="46"/>
      <c r="G11" s="53"/>
      <c r="H11" s="54"/>
      <c r="I11" s="49"/>
      <c r="J11" s="46"/>
      <c r="K11" s="49"/>
    </row>
    <row r="12" spans="1:13" ht="17.25" customHeight="1" x14ac:dyDescent="0.2">
      <c r="A12" s="12"/>
      <c r="B12" s="12"/>
      <c r="C12" s="13" t="s">
        <v>1</v>
      </c>
      <c r="D12" s="13" t="s">
        <v>2</v>
      </c>
      <c r="E12" s="13" t="s">
        <v>3</v>
      </c>
      <c r="F12" s="13" t="s">
        <v>11</v>
      </c>
      <c r="G12" s="14" t="s">
        <v>33</v>
      </c>
      <c r="H12" s="13" t="s">
        <v>4</v>
      </c>
      <c r="I12" s="13" t="s">
        <v>12</v>
      </c>
      <c r="J12" s="15" t="s">
        <v>34</v>
      </c>
      <c r="K12" s="16" t="s">
        <v>35</v>
      </c>
    </row>
    <row r="13" spans="1:13" ht="16.5" customHeight="1" x14ac:dyDescent="0.2">
      <c r="A13" s="11"/>
      <c r="B13" s="10" t="s">
        <v>8</v>
      </c>
      <c r="C13" s="17">
        <f>SUM(C15:C42)</f>
        <v>17252.031224999999</v>
      </c>
      <c r="D13" s="17">
        <f>SUM(D15:D42)</f>
        <v>4827.1839669999999</v>
      </c>
      <c r="E13" s="17">
        <f>SUM(E15:E42)</f>
        <v>9763.2767129999993</v>
      </c>
      <c r="F13" s="17">
        <f>C13-D13-E13</f>
        <v>2661.5705449999987</v>
      </c>
      <c r="G13" s="17">
        <f>SUM(G15:G42)</f>
        <v>11887.544005086553</v>
      </c>
      <c r="H13" s="17">
        <f>SUM(H15:H42)</f>
        <v>4881.2317789999997</v>
      </c>
      <c r="I13" s="17">
        <f>SUM(I15:I42)</f>
        <v>8874.8641580000021</v>
      </c>
      <c r="J13" s="18">
        <f>+G13-H13-I13</f>
        <v>-1868.5519319134492</v>
      </c>
      <c r="K13" s="18">
        <f>IF(OR(F13=0,J13=0),"N.A.",IF((((J13-F13)/F13))*100&gt;=ABS(500),"&gt;500",(((J13-F13)/F13))*100))</f>
        <v>-170.20486214140345</v>
      </c>
      <c r="L13" s="19"/>
    </row>
    <row r="14" spans="1:13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spans="1:13" s="4" customFormat="1" ht="30.75" customHeight="1" x14ac:dyDescent="0.2">
      <c r="A15" s="21">
        <v>1</v>
      </c>
      <c r="B15" s="45" t="s">
        <v>47</v>
      </c>
      <c r="C15" s="22">
        <v>156.88928125000001</v>
      </c>
      <c r="D15" s="22">
        <v>104.617767</v>
      </c>
      <c r="E15" s="22">
        <v>25.455988000000001</v>
      </c>
      <c r="F15" s="23">
        <f>C15-D15-E15</f>
        <v>26.815526250000008</v>
      </c>
      <c r="G15" s="24">
        <v>143.27640123000003</v>
      </c>
      <c r="H15" s="24">
        <v>112.569322</v>
      </c>
      <c r="I15" s="24">
        <v>29.288500999999997</v>
      </c>
      <c r="J15" s="23">
        <f>G15-H15-I15</f>
        <v>1.4185782300000369</v>
      </c>
      <c r="K15" s="23">
        <f t="shared" ref="K15:K42" si="0">IF(OR(F15=0,J15=0),"N.A.",IF((((J15-F15)/F15))*100&gt;=ABS(500),"&gt;500",(((J15-F15)/F15))*100))</f>
        <v>-94.709862425317738</v>
      </c>
      <c r="L15" s="25"/>
      <c r="M15" s="3"/>
    </row>
    <row r="16" spans="1:13" s="4" customFormat="1" ht="18" customHeight="1" x14ac:dyDescent="0.2">
      <c r="A16" s="21">
        <v>2</v>
      </c>
      <c r="B16" s="21" t="s">
        <v>13</v>
      </c>
      <c r="C16" s="22">
        <v>616.51028400000007</v>
      </c>
      <c r="D16" s="22">
        <v>107.04995600000001</v>
      </c>
      <c r="E16" s="22">
        <v>352.69695100000001</v>
      </c>
      <c r="F16" s="23">
        <f t="shared" ref="F16:F42" si="1">C16-D16-E16</f>
        <v>156.76337700000005</v>
      </c>
      <c r="G16" s="24">
        <v>231.27577366</v>
      </c>
      <c r="H16" s="24">
        <v>64.11322100000001</v>
      </c>
      <c r="I16" s="24">
        <v>123.56653</v>
      </c>
      <c r="J16" s="23">
        <f t="shared" ref="J16:J42" si="2">G16-H16-I16</f>
        <v>43.596022659999988</v>
      </c>
      <c r="K16" s="23">
        <f t="shared" si="0"/>
        <v>-72.189918656830173</v>
      </c>
      <c r="L16" s="25"/>
    </row>
    <row r="17" spans="1:13" s="4" customFormat="1" ht="18" customHeight="1" x14ac:dyDescent="0.2">
      <c r="A17" s="21">
        <v>3</v>
      </c>
      <c r="B17" s="21" t="s">
        <v>48</v>
      </c>
      <c r="C17" s="22">
        <v>535.39193824999995</v>
      </c>
      <c r="D17" s="22">
        <v>102.88480100000001</v>
      </c>
      <c r="E17" s="22">
        <v>308.39117800000002</v>
      </c>
      <c r="F17" s="23">
        <f t="shared" si="1"/>
        <v>124.11595924999989</v>
      </c>
      <c r="G17" s="24">
        <v>250.25172471000002</v>
      </c>
      <c r="H17" s="24">
        <v>83.230214000000004</v>
      </c>
      <c r="I17" s="24">
        <v>399.60186199999998</v>
      </c>
      <c r="J17" s="23">
        <f t="shared" si="2"/>
        <v>-232.58035128999995</v>
      </c>
      <c r="K17" s="23">
        <f t="shared" si="0"/>
        <v>-287.38956109707556</v>
      </c>
      <c r="L17" s="25"/>
    </row>
    <row r="18" spans="1:13" s="4" customFormat="1" ht="18" customHeight="1" x14ac:dyDescent="0.2">
      <c r="A18" s="21">
        <v>4</v>
      </c>
      <c r="B18" s="21" t="s">
        <v>5</v>
      </c>
      <c r="C18" s="22">
        <v>353.20627224999998</v>
      </c>
      <c r="D18" s="22">
        <v>101.40606</v>
      </c>
      <c r="E18" s="22">
        <v>199.82048400000002</v>
      </c>
      <c r="F18" s="23">
        <f t="shared" si="1"/>
        <v>51.979728249999965</v>
      </c>
      <c r="G18" s="24">
        <v>193.36660491999999</v>
      </c>
      <c r="H18" s="24">
        <v>96.884895999999998</v>
      </c>
      <c r="I18" s="24">
        <v>120.236638</v>
      </c>
      <c r="J18" s="23">
        <f t="shared" si="2"/>
        <v>-23.754929080000011</v>
      </c>
      <c r="K18" s="23">
        <f t="shared" si="0"/>
        <v>-145.70037181754606</v>
      </c>
      <c r="L18" s="25"/>
    </row>
    <row r="19" spans="1:13" s="4" customFormat="1" ht="18" customHeight="1" x14ac:dyDescent="0.2">
      <c r="A19" s="21">
        <v>5</v>
      </c>
      <c r="B19" s="21" t="s">
        <v>27</v>
      </c>
      <c r="C19" s="22">
        <v>472.37725274999997</v>
      </c>
      <c r="D19" s="22">
        <v>85.301833000000002</v>
      </c>
      <c r="E19" s="22">
        <v>253.84915899999999</v>
      </c>
      <c r="F19" s="23">
        <f t="shared" si="1"/>
        <v>133.22626074999999</v>
      </c>
      <c r="G19" s="24">
        <v>293.98324973000001</v>
      </c>
      <c r="H19" s="24">
        <v>69.208642999999995</v>
      </c>
      <c r="I19" s="24">
        <v>201.317744</v>
      </c>
      <c r="J19" s="23">
        <f t="shared" si="2"/>
        <v>23.456862730000012</v>
      </c>
      <c r="K19" s="23">
        <f t="shared" si="0"/>
        <v>-82.393213921978202</v>
      </c>
      <c r="L19" s="25"/>
    </row>
    <row r="20" spans="1:13" s="4" customFormat="1" ht="18" customHeight="1" x14ac:dyDescent="0.2">
      <c r="A20" s="21">
        <v>6</v>
      </c>
      <c r="B20" s="21" t="s">
        <v>49</v>
      </c>
      <c r="C20" s="22">
        <v>607.67835375000004</v>
      </c>
      <c r="D20" s="22">
        <v>211.770962</v>
      </c>
      <c r="E20" s="22">
        <v>260.40048899999999</v>
      </c>
      <c r="F20" s="23">
        <f t="shared" si="1"/>
        <v>135.50690275000005</v>
      </c>
      <c r="G20" s="24">
        <v>479.24708353999995</v>
      </c>
      <c r="H20" s="24">
        <v>52.066869999999994</v>
      </c>
      <c r="I20" s="24">
        <v>273.79451900000004</v>
      </c>
      <c r="J20" s="23">
        <f t="shared" si="2"/>
        <v>153.38569453999992</v>
      </c>
      <c r="K20" s="23">
        <f t="shared" si="0"/>
        <v>13.194008148046066</v>
      </c>
      <c r="L20" s="25"/>
    </row>
    <row r="21" spans="1:13" s="4" customFormat="1" ht="18" customHeight="1" x14ac:dyDescent="0.2">
      <c r="A21" s="21">
        <v>7</v>
      </c>
      <c r="B21" s="21" t="s">
        <v>14</v>
      </c>
      <c r="C21" s="22">
        <v>567.82597299999998</v>
      </c>
      <c r="D21" s="22">
        <v>250.52372100000002</v>
      </c>
      <c r="E21" s="22">
        <v>352.77712500000001</v>
      </c>
      <c r="F21" s="23">
        <f t="shared" si="1"/>
        <v>-35.474873000000059</v>
      </c>
      <c r="G21" s="24">
        <v>462.91240081000001</v>
      </c>
      <c r="H21" s="24">
        <v>298.45271500000001</v>
      </c>
      <c r="I21" s="24">
        <v>266.93627300000003</v>
      </c>
      <c r="J21" s="23">
        <f t="shared" si="2"/>
        <v>-102.47658719000003</v>
      </c>
      <c r="K21" s="23">
        <f t="shared" si="0"/>
        <v>188.87090643002404</v>
      </c>
      <c r="L21" s="25"/>
    </row>
    <row r="22" spans="1:13" s="4" customFormat="1" ht="18" customHeight="1" x14ac:dyDescent="0.2">
      <c r="A22" s="21">
        <v>8</v>
      </c>
      <c r="B22" s="21" t="s">
        <v>6</v>
      </c>
      <c r="C22" s="22">
        <v>460.8003205</v>
      </c>
      <c r="D22" s="22">
        <v>108.41012500000001</v>
      </c>
      <c r="E22" s="22">
        <v>173.34956099999999</v>
      </c>
      <c r="F22" s="23">
        <f t="shared" si="1"/>
        <v>179.04063450000001</v>
      </c>
      <c r="G22" s="24">
        <v>182.58398720999998</v>
      </c>
      <c r="H22" s="24">
        <v>125.70127500000001</v>
      </c>
      <c r="I22" s="24">
        <v>203.48800299999999</v>
      </c>
      <c r="J22" s="23">
        <f t="shared" si="2"/>
        <v>-146.60529079000003</v>
      </c>
      <c r="K22" s="23">
        <f t="shared" si="0"/>
        <v>-181.88380877861556</v>
      </c>
      <c r="L22" s="25"/>
    </row>
    <row r="23" spans="1:13" s="4" customFormat="1" ht="18" customHeight="1" x14ac:dyDescent="0.2">
      <c r="A23" s="21">
        <v>9</v>
      </c>
      <c r="B23" s="21" t="s">
        <v>50</v>
      </c>
      <c r="C23" s="22">
        <v>512.09299050000004</v>
      </c>
      <c r="D23" s="22">
        <v>241.62177299999999</v>
      </c>
      <c r="E23" s="22">
        <v>394.762002</v>
      </c>
      <c r="F23" s="23">
        <f t="shared" si="1"/>
        <v>-124.29078449999992</v>
      </c>
      <c r="G23" s="24">
        <v>496.89391938000006</v>
      </c>
      <c r="H23" s="24">
        <v>296.72523899999999</v>
      </c>
      <c r="I23" s="24">
        <v>357.16771499999999</v>
      </c>
      <c r="J23" s="23">
        <f t="shared" si="2"/>
        <v>-156.99903461999992</v>
      </c>
      <c r="K23" s="23">
        <f t="shared" si="0"/>
        <v>26.315909302189677</v>
      </c>
      <c r="L23" s="25"/>
    </row>
    <row r="24" spans="1:13" s="4" customFormat="1" ht="18" customHeight="1" x14ac:dyDescent="0.2">
      <c r="A24" s="21">
        <v>10</v>
      </c>
      <c r="B24" s="21" t="s">
        <v>19</v>
      </c>
      <c r="C24" s="22">
        <v>442.17697550000003</v>
      </c>
      <c r="D24" s="22">
        <v>32.877586999999998</v>
      </c>
      <c r="E24" s="22">
        <v>190.03322200000002</v>
      </c>
      <c r="F24" s="23">
        <f t="shared" si="1"/>
        <v>219.2661665</v>
      </c>
      <c r="G24" s="24">
        <v>289.12222387999998</v>
      </c>
      <c r="H24" s="24">
        <v>31.361700999999996</v>
      </c>
      <c r="I24" s="24">
        <v>142.285078</v>
      </c>
      <c r="J24" s="23">
        <f t="shared" si="2"/>
        <v>115.47544488</v>
      </c>
      <c r="K24" s="23">
        <f t="shared" si="0"/>
        <v>-47.335493330659382</v>
      </c>
      <c r="L24" s="25"/>
    </row>
    <row r="25" spans="1:13" s="4" customFormat="1" ht="18" customHeight="1" x14ac:dyDescent="0.2">
      <c r="A25" s="21">
        <v>11</v>
      </c>
      <c r="B25" s="21" t="s">
        <v>15</v>
      </c>
      <c r="C25" s="22">
        <v>412.59684375000006</v>
      </c>
      <c r="D25" s="22">
        <v>182.71701300000001</v>
      </c>
      <c r="E25" s="22">
        <v>179.69579400000001</v>
      </c>
      <c r="F25" s="23">
        <f t="shared" si="1"/>
        <v>50.184036750000047</v>
      </c>
      <c r="G25" s="24">
        <v>257.47692798999998</v>
      </c>
      <c r="H25" s="24">
        <v>197.05877899999999</v>
      </c>
      <c r="I25" s="24">
        <v>184.211197</v>
      </c>
      <c r="J25" s="23">
        <f t="shared" si="2"/>
        <v>-123.79304801000001</v>
      </c>
      <c r="K25" s="23">
        <f t="shared" si="0"/>
        <v>-346.67813915946067</v>
      </c>
      <c r="L25" s="25"/>
    </row>
    <row r="26" spans="1:13" s="4" customFormat="1" ht="18" customHeight="1" x14ac:dyDescent="0.2">
      <c r="A26" s="21">
        <v>12</v>
      </c>
      <c r="B26" s="21" t="s">
        <v>16</v>
      </c>
      <c r="C26" s="22">
        <v>529.85985649999998</v>
      </c>
      <c r="D26" s="22">
        <v>29.701304</v>
      </c>
      <c r="E26" s="22">
        <v>391.13137200000006</v>
      </c>
      <c r="F26" s="23">
        <f t="shared" si="1"/>
        <v>109.02718049999993</v>
      </c>
      <c r="G26" s="24">
        <v>377.92408894000005</v>
      </c>
      <c r="H26" s="24">
        <v>10.51807</v>
      </c>
      <c r="I26" s="24">
        <v>159.91614200000001</v>
      </c>
      <c r="J26" s="23">
        <f t="shared" si="2"/>
        <v>207.48987694000002</v>
      </c>
      <c r="K26" s="23">
        <f t="shared" si="0"/>
        <v>90.310229053387431</v>
      </c>
      <c r="L26" s="25"/>
    </row>
    <row r="27" spans="1:13" s="4" customFormat="1" ht="18" customHeight="1" x14ac:dyDescent="0.2">
      <c r="A27" s="21">
        <v>13</v>
      </c>
      <c r="B27" s="21" t="s">
        <v>51</v>
      </c>
      <c r="C27" s="22">
        <v>63.625087499999999</v>
      </c>
      <c r="D27" s="22">
        <v>34.560073000000003</v>
      </c>
      <c r="E27" s="22">
        <v>7.5026849999999996</v>
      </c>
      <c r="F27" s="23">
        <f t="shared" si="1"/>
        <v>21.562329499999997</v>
      </c>
      <c r="G27" s="24">
        <v>48.114415350000002</v>
      </c>
      <c r="H27" s="24">
        <v>38.351542000000002</v>
      </c>
      <c r="I27" s="24">
        <v>9.2864930000000001</v>
      </c>
      <c r="J27" s="23">
        <f t="shared" si="2"/>
        <v>0.47638034999999945</v>
      </c>
      <c r="K27" s="23">
        <f t="shared" si="0"/>
        <v>-97.790682356468025</v>
      </c>
      <c r="L27" s="25"/>
      <c r="M27" s="5"/>
    </row>
    <row r="28" spans="1:13" s="4" customFormat="1" ht="18" customHeight="1" x14ac:dyDescent="0.2">
      <c r="A28" s="21">
        <v>15</v>
      </c>
      <c r="B28" s="21" t="s">
        <v>20</v>
      </c>
      <c r="C28" s="22">
        <v>1362.1138700000001</v>
      </c>
      <c r="D28" s="22">
        <v>359.88612000000001</v>
      </c>
      <c r="E28" s="22">
        <v>834.00819700000011</v>
      </c>
      <c r="F28" s="23">
        <f t="shared" si="1"/>
        <v>168.21955300000002</v>
      </c>
      <c r="G28" s="24">
        <v>921.87248311926385</v>
      </c>
      <c r="H28" s="24">
        <v>341.73375400000003</v>
      </c>
      <c r="I28" s="24">
        <v>692.43457100000001</v>
      </c>
      <c r="J28" s="23">
        <f t="shared" si="2"/>
        <v>-112.29584188073613</v>
      </c>
      <c r="K28" s="23">
        <f t="shared" si="0"/>
        <v>-166.75552269523396</v>
      </c>
      <c r="L28" s="25"/>
    </row>
    <row r="29" spans="1:13" s="4" customFormat="1" ht="18" customHeight="1" x14ac:dyDescent="0.2">
      <c r="A29" s="21">
        <v>16</v>
      </c>
      <c r="B29" s="21" t="s">
        <v>21</v>
      </c>
      <c r="C29" s="22">
        <v>389.09357824999995</v>
      </c>
      <c r="D29" s="22">
        <v>166.38360299999999</v>
      </c>
      <c r="E29" s="22">
        <v>271.86889400000001</v>
      </c>
      <c r="F29" s="23">
        <f t="shared" si="1"/>
        <v>-49.158918750000055</v>
      </c>
      <c r="G29" s="24">
        <v>235.70723581000001</v>
      </c>
      <c r="H29" s="24">
        <v>196.40640200000001</v>
      </c>
      <c r="I29" s="24">
        <v>187.63964700000002</v>
      </c>
      <c r="J29" s="23">
        <f t="shared" si="2"/>
        <v>-148.33881319000002</v>
      </c>
      <c r="K29" s="23">
        <f t="shared" si="0"/>
        <v>201.75361249173091</v>
      </c>
      <c r="L29" s="25"/>
    </row>
    <row r="30" spans="1:13" s="4" customFormat="1" ht="18" customHeight="1" x14ac:dyDescent="0.2">
      <c r="A30" s="21">
        <v>17</v>
      </c>
      <c r="B30" s="21" t="s">
        <v>28</v>
      </c>
      <c r="C30" s="22">
        <v>749.65341424999997</v>
      </c>
      <c r="D30" s="22">
        <v>341.81048199999998</v>
      </c>
      <c r="E30" s="22">
        <v>362.91405300000002</v>
      </c>
      <c r="F30" s="23">
        <f t="shared" si="1"/>
        <v>44.928879249999966</v>
      </c>
      <c r="G30" s="24">
        <v>516.95552209999994</v>
      </c>
      <c r="H30" s="24">
        <v>356.504638</v>
      </c>
      <c r="I30" s="24">
        <v>333.711614</v>
      </c>
      <c r="J30" s="23">
        <f t="shared" si="2"/>
        <v>-173.26072990000006</v>
      </c>
      <c r="K30" s="23">
        <f t="shared" si="0"/>
        <v>-485.63332269188572</v>
      </c>
      <c r="L30" s="25"/>
    </row>
    <row r="31" spans="1:13" s="4" customFormat="1" ht="18" customHeight="1" x14ac:dyDescent="0.2">
      <c r="A31" s="21">
        <v>18</v>
      </c>
      <c r="B31" s="21" t="s">
        <v>52</v>
      </c>
      <c r="C31" s="22">
        <v>752.35073224999996</v>
      </c>
      <c r="D31" s="22">
        <v>96.668284999999997</v>
      </c>
      <c r="E31" s="22">
        <v>382.17995499999995</v>
      </c>
      <c r="F31" s="23">
        <f t="shared" si="1"/>
        <v>273.50249225000005</v>
      </c>
      <c r="G31" s="24">
        <v>513.04343135125873</v>
      </c>
      <c r="H31" s="24">
        <v>100.87873499999999</v>
      </c>
      <c r="I31" s="24">
        <v>317.61506800000001</v>
      </c>
      <c r="J31" s="23">
        <f t="shared" si="2"/>
        <v>94.549628351258718</v>
      </c>
      <c r="K31" s="23">
        <f t="shared" si="0"/>
        <v>-65.430066990090225</v>
      </c>
      <c r="L31" s="25"/>
    </row>
    <row r="32" spans="1:13" s="4" customFormat="1" ht="18" customHeight="1" x14ac:dyDescent="0.2">
      <c r="A32" s="21">
        <v>19</v>
      </c>
      <c r="B32" s="21" t="s">
        <v>7</v>
      </c>
      <c r="C32" s="22">
        <v>1330.5928285</v>
      </c>
      <c r="D32" s="22">
        <v>459.01900699999999</v>
      </c>
      <c r="E32" s="22">
        <v>768.81217900000001</v>
      </c>
      <c r="F32" s="23">
        <f t="shared" si="1"/>
        <v>102.76164249999999</v>
      </c>
      <c r="G32" s="24">
        <v>1018.3029261575755</v>
      </c>
      <c r="H32" s="24">
        <v>470.19883200000004</v>
      </c>
      <c r="I32" s="24">
        <v>667.24359400000003</v>
      </c>
      <c r="J32" s="23">
        <f t="shared" si="2"/>
        <v>-119.13949984242458</v>
      </c>
      <c r="K32" s="23">
        <f t="shared" si="0"/>
        <v>-215.93771464136009</v>
      </c>
      <c r="L32" s="25"/>
    </row>
    <row r="33" spans="1:12" s="4" customFormat="1" ht="18" customHeight="1" x14ac:dyDescent="0.2">
      <c r="A33" s="21">
        <v>20</v>
      </c>
      <c r="B33" s="21" t="s">
        <v>25</v>
      </c>
      <c r="C33" s="22">
        <v>1336.4280410000001</v>
      </c>
      <c r="D33" s="22">
        <v>419.29316200000005</v>
      </c>
      <c r="E33" s="22">
        <v>781.93872099999999</v>
      </c>
      <c r="F33" s="23">
        <f t="shared" si="1"/>
        <v>135.19615800000008</v>
      </c>
      <c r="G33" s="24">
        <v>1163.4678850777652</v>
      </c>
      <c r="H33" s="24">
        <v>493.14185099999997</v>
      </c>
      <c r="I33" s="24">
        <v>896.37458100000003</v>
      </c>
      <c r="J33" s="23">
        <f t="shared" si="2"/>
        <v>-226.04854692223478</v>
      </c>
      <c r="K33" s="23">
        <f t="shared" si="0"/>
        <v>-267.20042216157844</v>
      </c>
      <c r="L33" s="25"/>
    </row>
    <row r="34" spans="1:12" s="4" customFormat="1" ht="18" customHeight="1" x14ac:dyDescent="0.2">
      <c r="A34" s="21">
        <v>21</v>
      </c>
      <c r="B34" s="21" t="s">
        <v>29</v>
      </c>
      <c r="C34" s="22">
        <v>1350.938212</v>
      </c>
      <c r="D34" s="22">
        <v>481.37711300000001</v>
      </c>
      <c r="E34" s="22">
        <v>716.07463800000005</v>
      </c>
      <c r="F34" s="23">
        <f t="shared" si="1"/>
        <v>153.48646099999996</v>
      </c>
      <c r="G34" s="24">
        <v>1209.1970903342756</v>
      </c>
      <c r="H34" s="24">
        <v>467.23979299999996</v>
      </c>
      <c r="I34" s="24">
        <v>854.04385600000001</v>
      </c>
      <c r="J34" s="23">
        <f t="shared" si="2"/>
        <v>-112.0865586657244</v>
      </c>
      <c r="K34" s="23">
        <f t="shared" si="0"/>
        <v>-173.02700051552065</v>
      </c>
      <c r="L34" s="25"/>
    </row>
    <row r="35" spans="1:12" s="4" customFormat="1" ht="18" customHeight="1" x14ac:dyDescent="0.2">
      <c r="A35" s="21">
        <v>24</v>
      </c>
      <c r="B35" s="21" t="s">
        <v>31</v>
      </c>
      <c r="C35" s="22">
        <v>663.32530225000005</v>
      </c>
      <c r="D35" s="22">
        <v>60.614142999999999</v>
      </c>
      <c r="E35" s="22">
        <v>390.816149</v>
      </c>
      <c r="F35" s="23">
        <f t="shared" si="1"/>
        <v>211.89501025000004</v>
      </c>
      <c r="G35" s="24">
        <v>437.25654795999998</v>
      </c>
      <c r="H35" s="24">
        <v>63.899257000000006</v>
      </c>
      <c r="I35" s="24">
        <v>329.29538500000001</v>
      </c>
      <c r="J35" s="23">
        <f t="shared" si="2"/>
        <v>44.06190595999999</v>
      </c>
      <c r="K35" s="23">
        <f t="shared" si="0"/>
        <v>-79.205784077683361</v>
      </c>
      <c r="L35" s="25"/>
    </row>
    <row r="36" spans="1:12" s="4" customFormat="1" ht="18" customHeight="1" x14ac:dyDescent="0.2">
      <c r="A36" s="21">
        <v>25</v>
      </c>
      <c r="B36" s="21" t="s">
        <v>26</v>
      </c>
      <c r="C36" s="22">
        <v>682.33253725000009</v>
      </c>
      <c r="D36" s="22">
        <v>179.525173</v>
      </c>
      <c r="E36" s="22">
        <v>390.88881500000002</v>
      </c>
      <c r="F36" s="23">
        <f t="shared" si="1"/>
        <v>111.91854925000007</v>
      </c>
      <c r="G36" s="24">
        <v>550.94497596999997</v>
      </c>
      <c r="H36" s="24">
        <v>166.75925799999999</v>
      </c>
      <c r="I36" s="24">
        <v>406.43916100000001</v>
      </c>
      <c r="J36" s="23">
        <f t="shared" si="2"/>
        <v>-22.253443030000028</v>
      </c>
      <c r="K36" s="23">
        <f t="shared" si="0"/>
        <v>-119.88360569282489</v>
      </c>
      <c r="L36" s="25"/>
    </row>
    <row r="37" spans="1:12" s="4" customFormat="1" ht="18" customHeight="1" x14ac:dyDescent="0.2">
      <c r="A37" s="21">
        <v>26</v>
      </c>
      <c r="B37" s="21" t="s">
        <v>24</v>
      </c>
      <c r="C37" s="22">
        <v>631.57480424999994</v>
      </c>
      <c r="D37" s="22">
        <v>180.82864800000002</v>
      </c>
      <c r="E37" s="22">
        <v>469.47509500000001</v>
      </c>
      <c r="F37" s="23">
        <f t="shared" si="1"/>
        <v>-18.728938750000111</v>
      </c>
      <c r="G37" s="24">
        <v>398.97365564</v>
      </c>
      <c r="H37" s="24">
        <v>213.053226</v>
      </c>
      <c r="I37" s="24">
        <v>286.36319600000002</v>
      </c>
      <c r="J37" s="23">
        <f t="shared" si="2"/>
        <v>-100.44276636000001</v>
      </c>
      <c r="K37" s="23">
        <f t="shared" si="0"/>
        <v>436.29715864172709</v>
      </c>
      <c r="L37" s="25"/>
    </row>
    <row r="38" spans="1:12" s="4" customFormat="1" ht="18" customHeight="1" x14ac:dyDescent="0.2">
      <c r="A38" s="21">
        <v>28</v>
      </c>
      <c r="B38" s="21" t="s">
        <v>42</v>
      </c>
      <c r="C38" s="22">
        <v>799.15496050000002</v>
      </c>
      <c r="D38" s="22">
        <v>197.60502600000001</v>
      </c>
      <c r="E38" s="22">
        <v>377.96337499999993</v>
      </c>
      <c r="F38" s="23">
        <f t="shared" si="1"/>
        <v>223.58655950000013</v>
      </c>
      <c r="G38" s="24">
        <v>394.37028694692566</v>
      </c>
      <c r="H38" s="24">
        <v>228.23683799999998</v>
      </c>
      <c r="I38" s="24">
        <v>281.09379999999999</v>
      </c>
      <c r="J38" s="23">
        <f t="shared" si="2"/>
        <v>-114.96035105307431</v>
      </c>
      <c r="K38" s="23">
        <f t="shared" si="0"/>
        <v>-151.41648554821751</v>
      </c>
      <c r="L38" s="25"/>
    </row>
    <row r="39" spans="1:12" s="4" customFormat="1" ht="18" customHeight="1" x14ac:dyDescent="0.2">
      <c r="A39" s="21">
        <v>29</v>
      </c>
      <c r="B39" s="21" t="s">
        <v>38</v>
      </c>
      <c r="C39" s="22">
        <v>964.58907999999997</v>
      </c>
      <c r="D39" s="22">
        <v>290.73023000000001</v>
      </c>
      <c r="E39" s="22">
        <v>397.83124199999997</v>
      </c>
      <c r="F39" s="23">
        <f t="shared" si="1"/>
        <v>276.02760799999999</v>
      </c>
      <c r="G39" s="24">
        <v>507.55466998999992</v>
      </c>
      <c r="H39" s="24">
        <v>306.93670800000001</v>
      </c>
      <c r="I39" s="24">
        <v>318.84944899999999</v>
      </c>
      <c r="J39" s="23">
        <f t="shared" si="2"/>
        <v>-118.23148701000008</v>
      </c>
      <c r="K39" s="23">
        <f t="shared" si="0"/>
        <v>-142.83321073086285</v>
      </c>
      <c r="L39" s="25"/>
    </row>
    <row r="40" spans="1:12" s="4" customFormat="1" ht="18" customHeight="1" x14ac:dyDescent="0.2">
      <c r="A40" s="21">
        <v>31</v>
      </c>
      <c r="B40" s="12" t="s">
        <v>40</v>
      </c>
      <c r="C40" s="26">
        <v>165.33125050000001</v>
      </c>
      <c r="D40" s="26">
        <v>0</v>
      </c>
      <c r="E40" s="26">
        <v>106.07225099999999</v>
      </c>
      <c r="F40" s="23">
        <f t="shared" si="1"/>
        <v>59.258999500000016</v>
      </c>
      <c r="G40" s="24">
        <v>75.894991832486923</v>
      </c>
      <c r="H40" s="24">
        <v>0</v>
      </c>
      <c r="I40" s="24">
        <v>165.70172199999999</v>
      </c>
      <c r="J40" s="23">
        <f t="shared" si="2"/>
        <v>-89.806730167513066</v>
      </c>
      <c r="K40" s="23">
        <f t="shared" si="0"/>
        <v>-251.54952146553379</v>
      </c>
      <c r="L40" s="25"/>
    </row>
    <row r="41" spans="1:12" s="4" customFormat="1" ht="18" customHeight="1" x14ac:dyDescent="0.2">
      <c r="A41" s="21">
        <v>33</v>
      </c>
      <c r="B41" s="12" t="s">
        <v>41</v>
      </c>
      <c r="C41" s="22">
        <v>80.721832750000004</v>
      </c>
      <c r="D41" s="22">
        <v>0</v>
      </c>
      <c r="E41" s="22">
        <v>106.662756</v>
      </c>
      <c r="F41" s="23">
        <f t="shared" si="1"/>
        <v>-25.940923249999997</v>
      </c>
      <c r="G41" s="24">
        <v>71.371237709999988</v>
      </c>
      <c r="H41" s="24">
        <v>0</v>
      </c>
      <c r="I41" s="24">
        <v>165.702979</v>
      </c>
      <c r="J41" s="23">
        <f t="shared" si="2"/>
        <v>-94.331741290000011</v>
      </c>
      <c r="K41" s="23">
        <f t="shared" si="0"/>
        <v>263.6406475625343</v>
      </c>
      <c r="L41" s="25"/>
    </row>
    <row r="42" spans="1:12" s="4" customFormat="1" ht="18" customHeight="1" x14ac:dyDescent="0.2">
      <c r="A42" s="21">
        <v>34</v>
      </c>
      <c r="B42" s="21" t="s">
        <v>39</v>
      </c>
      <c r="C42" s="22">
        <v>262.79935175000003</v>
      </c>
      <c r="D42" s="22">
        <v>0</v>
      </c>
      <c r="E42" s="22">
        <v>315.90438300000005</v>
      </c>
      <c r="F42" s="23">
        <f t="shared" si="1"/>
        <v>-53.105031250000025</v>
      </c>
      <c r="G42" s="24">
        <v>166.20226373700004</v>
      </c>
      <c r="H42" s="24">
        <v>0</v>
      </c>
      <c r="I42" s="24">
        <v>501.25883999999996</v>
      </c>
      <c r="J42" s="23">
        <f t="shared" si="2"/>
        <v>-335.0565762629999</v>
      </c>
      <c r="K42" s="27" t="str">
        <f t="shared" si="0"/>
        <v>&gt;500</v>
      </c>
      <c r="L42" s="25"/>
    </row>
    <row r="43" spans="1:12" s="4" customFormat="1" ht="9" customHeight="1" x14ac:dyDescent="0.2">
      <c r="A43" s="28"/>
      <c r="B43" s="28"/>
      <c r="C43" s="28"/>
      <c r="D43" s="29"/>
      <c r="E43" s="28"/>
      <c r="F43" s="28"/>
      <c r="G43" s="28"/>
      <c r="H43" s="28"/>
      <c r="I43" s="28"/>
      <c r="J43" s="28"/>
      <c r="K43" s="28"/>
      <c r="L43" s="30"/>
    </row>
    <row r="44" spans="1:12" s="6" customFormat="1" ht="13.5" customHeight="1" x14ac:dyDescent="0.2">
      <c r="A44" s="7" t="s">
        <v>45</v>
      </c>
      <c r="B44" s="30"/>
      <c r="C44" s="30"/>
      <c r="D44" s="24"/>
      <c r="E44" s="31"/>
      <c r="F44" s="32"/>
      <c r="G44" s="32"/>
      <c r="H44" s="32"/>
      <c r="I44" s="32"/>
      <c r="J44" s="32"/>
      <c r="K44" s="30"/>
      <c r="L44" s="30"/>
    </row>
    <row r="45" spans="1:12" s="2" customFormat="1" ht="13.5" customHeight="1" x14ac:dyDescent="0.2">
      <c r="A45" s="7" t="s">
        <v>46</v>
      </c>
      <c r="B45" s="8"/>
      <c r="C45" s="8"/>
      <c r="D45" s="24"/>
      <c r="E45" s="8"/>
      <c r="F45" s="8"/>
      <c r="G45" s="33"/>
      <c r="H45" s="8"/>
      <c r="I45" s="8"/>
      <c r="J45" s="8"/>
      <c r="K45" s="8"/>
      <c r="L45" s="8"/>
    </row>
    <row r="46" spans="1:12" s="2" customFormat="1" ht="13.5" customHeight="1" x14ac:dyDescent="0.2">
      <c r="A46" s="7" t="s">
        <v>37</v>
      </c>
      <c r="B46" s="8"/>
      <c r="C46" s="8"/>
      <c r="D46" s="34"/>
      <c r="E46" s="35"/>
      <c r="F46" s="8"/>
      <c r="G46" s="8"/>
      <c r="H46" s="8"/>
      <c r="I46" s="9"/>
      <c r="J46" s="8"/>
      <c r="K46" s="9"/>
      <c r="L46" s="8"/>
    </row>
    <row r="47" spans="1:12" ht="13.5" customHeight="1" x14ac:dyDescent="0.2">
      <c r="D47" s="9"/>
    </row>
    <row r="48" spans="1:12" ht="13.5" customHeight="1" x14ac:dyDescent="0.2"/>
    <row r="49" ht="13.5" customHeight="1" x14ac:dyDescent="0.2"/>
    <row r="50" ht="13.5" customHeight="1" x14ac:dyDescent="0.2"/>
  </sheetData>
  <mergeCells count="22">
    <mergeCell ref="H10:H11"/>
    <mergeCell ref="I10:I11"/>
    <mergeCell ref="C10:C11"/>
    <mergeCell ref="D10:D11"/>
    <mergeCell ref="E10:E11"/>
    <mergeCell ref="F10:F11"/>
    <mergeCell ref="G10:G11"/>
    <mergeCell ref="A1:D1"/>
    <mergeCell ref="A2:K2"/>
    <mergeCell ref="A3:K3"/>
    <mergeCell ref="A8:A11"/>
    <mergeCell ref="B8:B11"/>
    <mergeCell ref="C8:F8"/>
    <mergeCell ref="G8:J8"/>
    <mergeCell ref="D9:E9"/>
    <mergeCell ref="A4:K4"/>
    <mergeCell ref="A5:K5"/>
    <mergeCell ref="A6:K6"/>
    <mergeCell ref="A7:K7"/>
    <mergeCell ref="J10:J11"/>
    <mergeCell ref="K10:K11"/>
    <mergeCell ref="H9:I9"/>
  </mergeCells>
  <printOptions horizontalCentered="1"/>
  <pageMargins left="0.19685039370078741" right="0.19685039370078741" top="0.78740157480314965" bottom="0.39370078740157483" header="0" footer="0"/>
  <pageSetup scale="60" orientation="landscape" horizontalDpi="4294967292" r:id="rId1"/>
  <headerFooter alignWithMargins="0"/>
  <ignoredErrors>
    <ignoredError sqref="C12:J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Ene-Mzo</vt:lpstr>
      <vt:lpstr>'Ene-Mzo'!Área_de_impresión</vt:lpstr>
      <vt:lpstr>'Ene-Mzo'!Títulos_a_imprimir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UPCP</cp:lastModifiedBy>
  <cp:lastPrinted>2015-04-27T22:12:05Z</cp:lastPrinted>
  <dcterms:created xsi:type="dcterms:W3CDTF">2002-04-15T21:59:07Z</dcterms:created>
  <dcterms:modified xsi:type="dcterms:W3CDTF">2015-04-27T22:12:40Z</dcterms:modified>
</cp:coreProperties>
</file>